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.sharepoint.com/sites/PD1449/Shared Documents/General/Documento/ANEXOS/"/>
    </mc:Choice>
  </mc:AlternateContent>
  <xr:revisionPtr revIDLastSave="12" documentId="13_ncr:1_{B6DB248D-53DD-486F-BCA7-357DA1A81203}" xr6:coauthVersionLast="45" xr6:coauthVersionMax="45" xr10:uidLastSave="{D0E5F583-100E-4642-A192-C3837D6A06A0}"/>
  <bookViews>
    <workbookView xWindow="-110" yWindow="-110" windowWidth="19420" windowHeight="10420" xr2:uid="{9BF91344-0504-493E-B9FA-94AC8EE216F0}"/>
  </bookViews>
  <sheets>
    <sheet name="Tamaño de muestr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31" i="1"/>
  <c r="C23" i="1"/>
  <c r="C24" i="1"/>
  <c r="C25" i="1"/>
  <c r="C26" i="1"/>
  <c r="C30" i="1"/>
  <c r="C32" i="1"/>
</calcChain>
</file>

<file path=xl/sharedStrings.xml><?xml version="1.0" encoding="utf-8"?>
<sst xmlns="http://schemas.openxmlformats.org/spreadsheetml/2006/main" count="21" uniqueCount="21">
  <si>
    <t xml:space="preserve">Datos </t>
  </si>
  <si>
    <t>Nivel de confianza</t>
  </si>
  <si>
    <t>P</t>
  </si>
  <si>
    <t xml:space="preserve">Calculo de la muestra </t>
  </si>
  <si>
    <t>Z</t>
  </si>
  <si>
    <t>P*(1-P)</t>
  </si>
  <si>
    <t xml:space="preserve">       *</t>
  </si>
  <si>
    <t>N</t>
  </si>
  <si>
    <t>n</t>
  </si>
  <si>
    <t xml:space="preserve">Fecha de elaboración </t>
  </si>
  <si>
    <t>Octubre 09/2020</t>
  </si>
  <si>
    <t>Cálculo del tamaño de muestra</t>
  </si>
  <si>
    <t xml:space="preserve">Satisfacción de los estudiantes de la facultad de ingeniería </t>
  </si>
  <si>
    <t xml:space="preserve">Población </t>
  </si>
  <si>
    <t xml:space="preserve">Corrección por población finita </t>
  </si>
  <si>
    <t xml:space="preserve">Información suministrada por asistente de decanatura Diana Carolina Parra </t>
  </si>
  <si>
    <t>Variable</t>
  </si>
  <si>
    <t>Anexo 14</t>
  </si>
  <si>
    <t>TABLA XXVII</t>
  </si>
  <si>
    <t>TABLA XXVIII</t>
  </si>
  <si>
    <t>TABLA XXIX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</si>
</sst>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3" borderId="0" xfId="0" applyFill="1"/>
    <xf numFmtId="0" fontId="0" fillId="3" borderId="1" xfId="0" applyFill="1" applyBorder="1"/>
    <xf numFmtId="9" fontId="0" fillId="3" borderId="1" xfId="0" applyNumberFormat="1" applyFill="1" applyBorder="1"/>
    <xf numFmtId="0" fontId="0" fillId="3" borderId="1" xfId="0" applyFill="1" applyBorder="1" applyAlignment="1">
      <alignment horizontal="left" vertical="top" wrapText="1"/>
    </xf>
    <xf numFmtId="2" fontId="0" fillId="3" borderId="1" xfId="0" applyNumberFormat="1" applyFill="1" applyBorder="1"/>
    <xf numFmtId="1" fontId="0" fillId="3" borderId="1" xfId="0" applyNumberFormat="1" applyFill="1" applyBorder="1"/>
    <xf numFmtId="0" fontId="1" fillId="2" borderId="1" xfId="0" applyFont="1" applyFill="1" applyBorder="1"/>
    <xf numFmtId="0" fontId="0" fillId="2" borderId="1" xfId="0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0" xfId="0" applyFill="1" applyBorder="1"/>
    <xf numFmtId="9" fontId="0" fillId="3" borderId="0" xfId="0" applyNumberFormat="1" applyFill="1" applyBorder="1"/>
    <xf numFmtId="1" fontId="0" fillId="3" borderId="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666750</xdr:colOff>
      <xdr:row>4</xdr:row>
      <xdr:rowOff>109149</xdr:rowOff>
    </xdr:from>
    <xdr:to>
      <xdr:col>5</xdr:col>
      <xdr:colOff>615950</xdr:colOff>
      <xdr:row>11</xdr:row>
      <xdr:rowOff>82551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44C37F-00FB-40F8-9B81-BD415E1F3B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24" t="49825" r="8854" b="534"/>
        <a:stretch/>
      </xdr:blipFill>
      <xdr:spPr>
        <a:xfrm>
          <a:off x="666750" y="1029899"/>
          <a:ext cx="4629150" cy="126245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oneCellAnchor>
    <xdr:from>
      <xdr:col>1</xdr:col>
      <xdr:colOff>9525</xdr:colOff>
      <xdr:row>16</xdr:row>
      <xdr:rowOff>174625</xdr:rowOff>
    </xdr:from>
    <xdr:ext cx="109709" cy="1878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AA838EC1-E99B-46C1-AE82-C8B08E17562F}"/>
                </a:ext>
              </a:extLst>
            </xdr:cNvPr>
            <xdr:cNvSpPr txBox="1"/>
          </xdr:nvSpPr>
          <xdr:spPr>
            <a:xfrm>
              <a:off x="771525" y="2016125"/>
              <a:ext cx="109709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12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𝜀</m:t>
                    </m:r>
                  </m:oMath>
                </m:oMathPara>
              </a14:m>
              <a:endParaRPr lang="es-ES" sz="12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AA838EC1-E99B-46C1-AE82-C8B08E17562F}"/>
                </a:ext>
              </a:extLst>
            </xdr:cNvPr>
            <xdr:cNvSpPr txBox="1"/>
          </xdr:nvSpPr>
          <xdr:spPr>
            <a:xfrm>
              <a:off x="771525" y="2016125"/>
              <a:ext cx="109709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" sz="12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</a:t>
              </a:r>
              <a:endParaRPr lang="es-ES" sz="1200"/>
            </a:p>
          </xdr:txBody>
        </xdr:sp>
      </mc:Fallback>
    </mc:AlternateContent>
    <xdr:clientData/>
  </xdr:oneCellAnchor>
  <xdr:oneCellAnchor>
    <xdr:from>
      <xdr:col>4</xdr:col>
      <xdr:colOff>244475</xdr:colOff>
      <xdr:row>14</xdr:row>
      <xdr:rowOff>41275</xdr:rowOff>
    </xdr:from>
    <xdr:ext cx="1730667" cy="4175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C6E2B815-AEEF-47C7-A2C1-E19099E89E7E}"/>
                </a:ext>
              </a:extLst>
            </xdr:cNvPr>
            <xdr:cNvSpPr txBox="1"/>
          </xdr:nvSpPr>
          <xdr:spPr>
            <a:xfrm>
              <a:off x="4003675" y="1882775"/>
              <a:ext cx="1730667" cy="41755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s-ES" sz="16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ES" sz="1600" b="0" i="1">
                          <a:latin typeface="Cambria Math" panose="02040503050406030204" pitchFamily="18" charset="0"/>
                        </a:rPr>
                        <m:t>𝑛</m:t>
                      </m:r>
                    </m:e>
                    <m:sub>
                      <m:r>
                        <a:rPr lang="es-ES" sz="1600" b="0" i="1">
                          <a:latin typeface="Cambria Math" panose="02040503050406030204" pitchFamily="18" charset="0"/>
                        </a:rPr>
                        <m:t>0</m:t>
                      </m:r>
                    </m:sub>
                  </m:sSub>
                </m:oMath>
              </a14:m>
              <a:r>
                <a:rPr lang="es-ES" sz="1600"/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s-ES" sz="16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p>
                        <m:sSupPr>
                          <m:ctrlPr>
                            <a:rPr lang="es-ES" sz="1600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d>
                            <m:dPr>
                              <m:ctrlPr>
                                <a:rPr lang="en-US" sz="1600" b="0" i="1">
                                  <a:latin typeface="Cambria Math" panose="02040503050406030204" pitchFamily="18" charset="0"/>
                                </a:rPr>
                              </m:ctrlPr>
                            </m:dPr>
                            <m:e>
                              <m:r>
                                <a:rPr lang="en-US" sz="1600" b="0" i="1">
                                  <a:latin typeface="Cambria Math" panose="02040503050406030204" pitchFamily="18" charset="0"/>
                                </a:rPr>
                                <m:t>1,95</m:t>
                              </m:r>
                            </m:e>
                          </m:d>
                        </m:e>
                        <m:sup>
                          <m:r>
                            <a:rPr lang="en-US" sz="1600" b="0" i="1">
                              <a:latin typeface="Cambria Math" panose="02040503050406030204" pitchFamily="18" charset="0"/>
                            </a:rPr>
                            <m:t>2</m:t>
                          </m:r>
                        </m:sup>
                      </m:sSup>
                      <m:r>
                        <a:rPr lang="en-US" sz="1600" b="0" i="1">
                          <a:latin typeface="Cambria Math" panose="02040503050406030204" pitchFamily="18" charset="0"/>
                        </a:rPr>
                        <m:t>(0,5∗</m:t>
                      </m:r>
                      <m:d>
                        <m:dPr>
                          <m:ctrlPr>
                            <a:rPr lang="en-US" sz="16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US" sz="1600" b="0" i="1">
                              <a:latin typeface="Cambria Math" panose="02040503050406030204" pitchFamily="18" charset="0"/>
                            </a:rPr>
                            <m:t>1−0,5</m:t>
                          </m:r>
                        </m:e>
                      </m:d>
                      <m:r>
                        <a:rPr lang="en-US" sz="1600" b="0" i="1">
                          <a:latin typeface="Cambria Math" panose="02040503050406030204" pitchFamily="18" charset="0"/>
                        </a:rPr>
                        <m:t>)</m:t>
                      </m:r>
                    </m:num>
                    <m:den>
                      <m:sSup>
                        <m:sSupPr>
                          <m:ctrlPr>
                            <a:rPr lang="es-ES" sz="1600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US" sz="1600" b="0" i="1">
                              <a:latin typeface="Cambria Math" panose="02040503050406030204" pitchFamily="18" charset="0"/>
                            </a:rPr>
                            <m:t>(0,1</m:t>
                          </m:r>
                          <m:r>
                            <m:rPr>
                              <m:nor/>
                            </m:rPr>
                            <a:rPr lang="en-US" sz="1600" b="0" i="0">
                              <a:solidFill>
                                <a:schemeClr val="tx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)</m:t>
                          </m:r>
                          <m:r>
                            <m:rPr>
                              <m:nor/>
                            </m:rPr>
                            <a:rPr lang="es-ES" sz="1600">
                              <a:effectLst/>
                            </a:rPr>
                            <m:t> </m:t>
                          </m:r>
                        </m:e>
                        <m:sup>
                          <m:r>
                            <a:rPr lang="en-US" sz="1600" b="0" i="1">
                              <a:latin typeface="Cambria Math" panose="02040503050406030204" pitchFamily="18" charset="0"/>
                            </a:rPr>
                            <m:t>2</m:t>
                          </m:r>
                        </m:sup>
                      </m:sSup>
                    </m:den>
                  </m:f>
                </m:oMath>
              </a14:m>
              <a:endParaRPr lang="es-ES" sz="16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C6E2B815-AEEF-47C7-A2C1-E19099E89E7E}"/>
                </a:ext>
              </a:extLst>
            </xdr:cNvPr>
            <xdr:cNvSpPr txBox="1"/>
          </xdr:nvSpPr>
          <xdr:spPr>
            <a:xfrm>
              <a:off x="4003675" y="1882775"/>
              <a:ext cx="1730667" cy="41755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" sz="1600" b="0" i="0">
                  <a:latin typeface="Cambria Math" panose="02040503050406030204" pitchFamily="18" charset="0"/>
                </a:rPr>
                <a:t>𝑛_0</a:t>
              </a:r>
              <a:r>
                <a:rPr lang="es-ES" sz="1600"/>
                <a:t>=</a:t>
              </a:r>
              <a:r>
                <a:rPr lang="es-ES" sz="1600" i="0">
                  <a:latin typeface="Cambria Math" panose="02040503050406030204" pitchFamily="18" charset="0"/>
                </a:rPr>
                <a:t>(</a:t>
              </a:r>
              <a:r>
                <a:rPr lang="en-US" sz="1600" b="0" i="0">
                  <a:latin typeface="Cambria Math" panose="02040503050406030204" pitchFamily="18" charset="0"/>
                </a:rPr>
                <a:t>(1,95)</a:t>
              </a:r>
              <a:r>
                <a:rPr lang="es-ES" sz="1600" b="0" i="0">
                  <a:latin typeface="Cambria Math" panose="02040503050406030204" pitchFamily="18" charset="0"/>
                </a:rPr>
                <a:t>^</a:t>
              </a:r>
              <a:r>
                <a:rPr lang="en-US" sz="1600" b="0" i="0">
                  <a:latin typeface="Cambria Math" panose="02040503050406030204" pitchFamily="18" charset="0"/>
                </a:rPr>
                <a:t>2 (0,5∗(1−0,5))</a:t>
              </a:r>
              <a:r>
                <a:rPr lang="es-ES" sz="1600" b="0" i="0">
                  <a:latin typeface="Cambria Math" panose="02040503050406030204" pitchFamily="18" charset="0"/>
                </a:rPr>
                <a:t>)/〖</a:t>
              </a:r>
              <a:r>
                <a:rPr lang="en-US" sz="1600" b="0" i="0">
                  <a:latin typeface="Cambria Math" panose="02040503050406030204" pitchFamily="18" charset="0"/>
                </a:rPr>
                <a:t>(0,1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")</a:t>
              </a:r>
              <a:r>
                <a:rPr lang="es-ES" sz="1600" i="0">
                  <a:effectLst/>
                </a:rPr>
                <a:t> </a:t>
              </a:r>
              <a:r>
                <a:rPr lang="es-ES" sz="1600" i="0">
                  <a:effectLst/>
                  <a:latin typeface="Cambria Math" panose="02040503050406030204" pitchFamily="18" charset="0"/>
                </a:rPr>
                <a:t>" 〗^</a:t>
              </a:r>
              <a:r>
                <a:rPr lang="en-US" sz="1600" b="0" i="0">
                  <a:latin typeface="Cambria Math" panose="02040503050406030204" pitchFamily="18" charset="0"/>
                </a:rPr>
                <a:t>2</a:t>
              </a:r>
              <a:r>
                <a:rPr lang="es-ES" sz="1600" b="0" i="0">
                  <a:latin typeface="Cambria Math" panose="02040503050406030204" pitchFamily="18" charset="0"/>
                </a:rPr>
                <a:t> </a:t>
              </a:r>
              <a:endParaRPr lang="es-ES" sz="1600"/>
            </a:p>
          </xdr:txBody>
        </xdr:sp>
      </mc:Fallback>
    </mc:AlternateContent>
    <xdr:clientData/>
  </xdr:oneCellAnchor>
  <xdr:twoCellAnchor editAs="oneCell">
    <xdr:from>
      <xdr:col>5</xdr:col>
      <xdr:colOff>781050</xdr:colOff>
      <xdr:row>4</xdr:row>
      <xdr:rowOff>77340</xdr:rowOff>
    </xdr:from>
    <xdr:to>
      <xdr:col>10</xdr:col>
      <xdr:colOff>538113</xdr:colOff>
      <xdr:row>11</xdr:row>
      <xdr:rowOff>63500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C7AB8EC-D799-44FA-8D21-013A553F2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61000" y="826640"/>
          <a:ext cx="3757563" cy="127521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oneCellAnchor>
    <xdr:from>
      <xdr:col>1</xdr:col>
      <xdr:colOff>111125</xdr:colOff>
      <xdr:row>23</xdr:row>
      <xdr:rowOff>168275</xdr:rowOff>
    </xdr:from>
    <xdr:ext cx="109709" cy="1878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546A0F2C-3FA9-4075-918E-98A57C577971}"/>
                </a:ext>
              </a:extLst>
            </xdr:cNvPr>
            <xdr:cNvSpPr txBox="1"/>
          </xdr:nvSpPr>
          <xdr:spPr>
            <a:xfrm>
              <a:off x="873125" y="3482975"/>
              <a:ext cx="109709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12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𝜀</m:t>
                    </m:r>
                  </m:oMath>
                </m:oMathPara>
              </a14:m>
              <a:endParaRPr lang="es-ES" sz="1200"/>
            </a:p>
          </xdr:txBody>
        </xdr:sp>
      </mc:Choice>
      <mc:Fallback xmlns="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546A0F2C-3FA9-4075-918E-98A57C577971}"/>
                </a:ext>
              </a:extLst>
            </xdr:cNvPr>
            <xdr:cNvSpPr txBox="1"/>
          </xdr:nvSpPr>
          <xdr:spPr>
            <a:xfrm>
              <a:off x="873125" y="3482975"/>
              <a:ext cx="109709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" sz="12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</a:t>
              </a:r>
              <a:endParaRPr lang="es-ES" sz="1200"/>
            </a:p>
          </xdr:txBody>
        </xdr:sp>
      </mc:Fallback>
    </mc:AlternateContent>
    <xdr:clientData/>
  </xdr:oneCellAnchor>
  <xdr:oneCellAnchor>
    <xdr:from>
      <xdr:col>1</xdr:col>
      <xdr:colOff>327025</xdr:colOff>
      <xdr:row>23</xdr:row>
      <xdr:rowOff>174625</xdr:rowOff>
    </xdr:from>
    <xdr:ext cx="109709" cy="1878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C2CE8629-41A9-481D-A200-CB75A0DF1951}"/>
                </a:ext>
              </a:extLst>
            </xdr:cNvPr>
            <xdr:cNvSpPr txBox="1"/>
          </xdr:nvSpPr>
          <xdr:spPr>
            <a:xfrm>
              <a:off x="1089025" y="3489325"/>
              <a:ext cx="109709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12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𝜀</m:t>
                    </m:r>
                  </m:oMath>
                </m:oMathPara>
              </a14:m>
              <a:endParaRPr lang="es-ES" sz="1200"/>
            </a:p>
          </xdr:txBody>
        </xdr:sp>
      </mc:Choice>
      <mc:Fallback xmlns=""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C2CE8629-41A9-481D-A200-CB75A0DF1951}"/>
                </a:ext>
              </a:extLst>
            </xdr:cNvPr>
            <xdr:cNvSpPr txBox="1"/>
          </xdr:nvSpPr>
          <xdr:spPr>
            <a:xfrm>
              <a:off x="1089025" y="3489325"/>
              <a:ext cx="109709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" sz="12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</a:t>
              </a:r>
              <a:endParaRPr lang="es-ES" sz="1200"/>
            </a:p>
          </xdr:txBody>
        </xdr:sp>
      </mc:Fallback>
    </mc:AlternateContent>
    <xdr:clientData/>
  </xdr:oneCellAnchor>
  <xdr:oneCellAnchor>
    <xdr:from>
      <xdr:col>1</xdr:col>
      <xdr:colOff>136525</xdr:colOff>
      <xdr:row>25</xdr:row>
      <xdr:rowOff>3175</xdr:rowOff>
    </xdr:from>
    <xdr:ext cx="178190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E21A8A1A-6937-4552-BC41-ACD304495BE0}"/>
                </a:ext>
              </a:extLst>
            </xdr:cNvPr>
            <xdr:cNvSpPr txBox="1"/>
          </xdr:nvSpPr>
          <xdr:spPr>
            <a:xfrm>
              <a:off x="898525" y="3686175"/>
              <a:ext cx="17819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E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𝑛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s-ES" sz="1100"/>
            </a:p>
          </xdr:txBody>
        </xdr:sp>
      </mc:Choice>
      <mc:Fallback xmlns="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E21A8A1A-6937-4552-BC41-ACD304495BE0}"/>
                </a:ext>
              </a:extLst>
            </xdr:cNvPr>
            <xdr:cNvSpPr txBox="1"/>
          </xdr:nvSpPr>
          <xdr:spPr>
            <a:xfrm>
              <a:off x="898525" y="3686175"/>
              <a:ext cx="17819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𝑛</a:t>
              </a:r>
              <a:r>
                <a:rPr lang="es-E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 panose="02040503050406030204" pitchFamily="18" charset="0"/>
                </a:rPr>
                <a:t>0</a:t>
              </a:r>
              <a:endParaRPr lang="es-ES" sz="1100"/>
            </a:p>
          </xdr:txBody>
        </xdr:sp>
      </mc:Fallback>
    </mc:AlternateContent>
    <xdr:clientData/>
  </xdr:oneCellAnchor>
  <xdr:oneCellAnchor>
    <xdr:from>
      <xdr:col>1</xdr:col>
      <xdr:colOff>38100</xdr:colOff>
      <xdr:row>28</xdr:row>
      <xdr:rowOff>165100</xdr:rowOff>
    </xdr:from>
    <xdr:ext cx="178190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0A341C1D-27C2-451F-A188-596D27BA1661}"/>
                </a:ext>
              </a:extLst>
            </xdr:cNvPr>
            <xdr:cNvSpPr txBox="1"/>
          </xdr:nvSpPr>
          <xdr:spPr>
            <a:xfrm>
              <a:off x="800100" y="4216400"/>
              <a:ext cx="17819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E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𝑛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s-ES" sz="1100"/>
            </a:p>
          </xdr:txBody>
        </xdr:sp>
      </mc:Choice>
      <mc:Fallback xmlns="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0A341C1D-27C2-451F-A188-596D27BA1661}"/>
                </a:ext>
              </a:extLst>
            </xdr:cNvPr>
            <xdr:cNvSpPr txBox="1"/>
          </xdr:nvSpPr>
          <xdr:spPr>
            <a:xfrm>
              <a:off x="800100" y="4216400"/>
              <a:ext cx="17819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𝑛</a:t>
              </a:r>
              <a:r>
                <a:rPr lang="es-E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 panose="02040503050406030204" pitchFamily="18" charset="0"/>
                </a:rPr>
                <a:t>0</a:t>
              </a:r>
              <a:endParaRPr lang="es-ES" sz="1100"/>
            </a:p>
          </xdr:txBody>
        </xdr:sp>
      </mc:Fallback>
    </mc:AlternateContent>
    <xdr:clientData/>
  </xdr:oneCellAnchor>
  <xdr:oneCellAnchor>
    <xdr:from>
      <xdr:col>4</xdr:col>
      <xdr:colOff>50800</xdr:colOff>
      <xdr:row>17</xdr:row>
      <xdr:rowOff>63500</xdr:rowOff>
    </xdr:from>
    <xdr:ext cx="1721112" cy="781240"/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B3F90283-A452-4265-9493-FD4BA1915D3C}"/>
            </a:ext>
          </a:extLst>
        </xdr:cNvPr>
        <xdr:cNvSpPr txBox="1"/>
      </xdr:nvSpPr>
      <xdr:spPr>
        <a:xfrm>
          <a:off x="3930650" y="3378200"/>
          <a:ext cx="1721112" cy="78124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100"/>
            <a:t>POBLACION:</a:t>
          </a:r>
          <a:r>
            <a:rPr lang="es-ES" sz="1100" baseline="0"/>
            <a:t> </a:t>
          </a:r>
        </a:p>
        <a:p>
          <a:r>
            <a:rPr lang="es-ES" sz="1100" baseline="0"/>
            <a:t>-Ingeniería industrial: 381</a:t>
          </a:r>
        </a:p>
        <a:p>
          <a:r>
            <a:rPr lang="es-ES" sz="1100" baseline="0"/>
            <a:t>-Ingeniería electronica:171</a:t>
          </a:r>
        </a:p>
        <a:p>
          <a:r>
            <a:rPr lang="es-ES" sz="1100" baseline="0"/>
            <a:t>-Ingeniería mecánica: 62</a:t>
          </a:r>
          <a:endParaRPr lang="es-ES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E18E4-C529-440A-8A7B-D14842A13572}">
  <dimension ref="A1:H32"/>
  <sheetViews>
    <sheetView tabSelected="1" topLeftCell="A16" workbookViewId="0">
      <selection activeCell="B28" sqref="B28:C28"/>
    </sheetView>
  </sheetViews>
  <sheetFormatPr baseColWidth="10" defaultColWidth="11.453125" defaultRowHeight="14.5" x14ac:dyDescent="0.35"/>
  <cols>
    <col min="1" max="1" width="11.453125" style="1"/>
    <col min="2" max="2" width="21.1796875" style="1" customWidth="1"/>
    <col min="3" max="16384" width="11.453125" style="1"/>
  </cols>
  <sheetData>
    <row r="1" spans="1:8" ht="15" thickBot="1" x14ac:dyDescent="0.4">
      <c r="A1" s="12" t="s">
        <v>17</v>
      </c>
      <c r="B1" s="12"/>
      <c r="C1" s="12"/>
      <c r="D1" s="12"/>
      <c r="E1" s="12"/>
      <c r="F1" s="12"/>
      <c r="G1" s="12"/>
      <c r="H1" s="12"/>
    </row>
    <row r="2" spans="1:8" x14ac:dyDescent="0.35">
      <c r="A2" s="13" t="s">
        <v>11</v>
      </c>
      <c r="B2" s="14"/>
      <c r="C2" s="14"/>
      <c r="D2" s="14"/>
      <c r="E2" s="14"/>
      <c r="F2" s="14"/>
      <c r="G2" s="14"/>
      <c r="H2" s="15"/>
    </row>
    <row r="3" spans="1:8" ht="15" thickBot="1" x14ac:dyDescent="0.4">
      <c r="A3" s="10" t="s">
        <v>9</v>
      </c>
      <c r="B3" s="11"/>
      <c r="C3" s="11"/>
      <c r="D3" s="11" t="s">
        <v>10</v>
      </c>
      <c r="E3" s="11"/>
      <c r="F3" s="11"/>
      <c r="G3" s="11"/>
      <c r="H3" s="16"/>
    </row>
    <row r="4" spans="1:8" x14ac:dyDescent="0.35">
      <c r="A4" s="7" t="s">
        <v>16</v>
      </c>
      <c r="B4" s="17" t="s">
        <v>12</v>
      </c>
      <c r="C4" s="17"/>
      <c r="D4" s="17"/>
      <c r="E4" s="17"/>
      <c r="F4" s="17"/>
      <c r="G4" s="17"/>
      <c r="H4" s="17"/>
    </row>
    <row r="14" spans="1:8" x14ac:dyDescent="0.35">
      <c r="B14" s="18" t="s">
        <v>18</v>
      </c>
      <c r="C14" s="18"/>
    </row>
    <row r="15" spans="1:8" x14ac:dyDescent="0.35">
      <c r="B15" s="8" t="s">
        <v>0</v>
      </c>
      <c r="C15" s="8"/>
    </row>
    <row r="16" spans="1:8" x14ac:dyDescent="0.35">
      <c r="B16" s="2" t="s">
        <v>13</v>
      </c>
      <c r="C16" s="2">
        <f>381+171+62</f>
        <v>614</v>
      </c>
    </row>
    <row r="17" spans="2:8" x14ac:dyDescent="0.35">
      <c r="B17" s="2" t="s">
        <v>1</v>
      </c>
      <c r="C17" s="3">
        <v>0.95</v>
      </c>
    </row>
    <row r="18" spans="2:8" x14ac:dyDescent="0.35">
      <c r="B18" s="2"/>
      <c r="C18" s="3">
        <v>0.1</v>
      </c>
    </row>
    <row r="19" spans="2:8" x14ac:dyDescent="0.35">
      <c r="B19" s="2" t="s">
        <v>2</v>
      </c>
      <c r="C19" s="3">
        <v>0.5</v>
      </c>
    </row>
    <row r="20" spans="2:8" x14ac:dyDescent="0.35">
      <c r="B20" s="19"/>
      <c r="C20" s="20"/>
    </row>
    <row r="21" spans="2:8" x14ac:dyDescent="0.35">
      <c r="B21" s="18" t="s">
        <v>19</v>
      </c>
      <c r="C21" s="18"/>
    </row>
    <row r="22" spans="2:8" x14ac:dyDescent="0.35">
      <c r="B22" s="8" t="s">
        <v>3</v>
      </c>
      <c r="C22" s="8"/>
    </row>
    <row r="23" spans="2:8" ht="14.5" customHeight="1" x14ac:dyDescent="0.35">
      <c r="B23" s="4" t="s">
        <v>4</v>
      </c>
      <c r="C23" s="2">
        <f>TINV(1-C17,1000000)</f>
        <v>1.9599663568095012</v>
      </c>
    </row>
    <row r="24" spans="2:8" x14ac:dyDescent="0.35">
      <c r="B24" s="2" t="s">
        <v>5</v>
      </c>
      <c r="C24" s="5">
        <f>C19*(1-C19)</f>
        <v>0.25</v>
      </c>
      <c r="E24" s="9" t="s">
        <v>15</v>
      </c>
      <c r="F24" s="9"/>
      <c r="G24" s="9"/>
      <c r="H24" s="9"/>
    </row>
    <row r="25" spans="2:8" x14ac:dyDescent="0.35">
      <c r="B25" s="2" t="s">
        <v>6</v>
      </c>
      <c r="C25" s="5">
        <f>C18*C18</f>
        <v>1.0000000000000002E-2</v>
      </c>
      <c r="E25" s="9"/>
      <c r="F25" s="9"/>
      <c r="G25" s="9"/>
      <c r="H25" s="9"/>
    </row>
    <row r="26" spans="2:8" x14ac:dyDescent="0.35">
      <c r="B26" s="2"/>
      <c r="C26" s="6">
        <f>((C23^2)*C24)/C25</f>
        <v>96.036702995627707</v>
      </c>
    </row>
    <row r="27" spans="2:8" x14ac:dyDescent="0.35">
      <c r="B27" s="19"/>
      <c r="C27" s="21"/>
    </row>
    <row r="28" spans="2:8" x14ac:dyDescent="0.35">
      <c r="B28" s="18" t="s">
        <v>20</v>
      </c>
      <c r="C28" s="18"/>
    </row>
    <row r="29" spans="2:8" x14ac:dyDescent="0.35">
      <c r="B29" s="8" t="s">
        <v>14</v>
      </c>
      <c r="C29" s="8"/>
    </row>
    <row r="30" spans="2:8" x14ac:dyDescent="0.35">
      <c r="B30" s="2"/>
      <c r="C30" s="6">
        <f>C26</f>
        <v>96.036702995627707</v>
      </c>
    </row>
    <row r="31" spans="2:8" x14ac:dyDescent="0.35">
      <c r="B31" s="2" t="s">
        <v>7</v>
      </c>
      <c r="C31" s="2">
        <f>C16</f>
        <v>614</v>
      </c>
    </row>
    <row r="32" spans="2:8" x14ac:dyDescent="0.35">
      <c r="B32" s="2" t="s">
        <v>8</v>
      </c>
      <c r="C32" s="6">
        <f>ROUNDUP(C30/(1+(C30/C31)),0)</f>
        <v>84</v>
      </c>
    </row>
  </sheetData>
  <mergeCells count="12">
    <mergeCell ref="A1:H1"/>
    <mergeCell ref="A2:H2"/>
    <mergeCell ref="D3:H3"/>
    <mergeCell ref="B4:H4"/>
    <mergeCell ref="B14:C14"/>
    <mergeCell ref="B15:C15"/>
    <mergeCell ref="B22:C22"/>
    <mergeCell ref="B29:C29"/>
    <mergeCell ref="E24:H25"/>
    <mergeCell ref="A3:C3"/>
    <mergeCell ref="B21:C21"/>
    <mergeCell ref="B28:C2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E9EB7C2DAA944946D9B99BACC0408" ma:contentTypeVersion="4" ma:contentTypeDescription="Crear nuevo documento." ma:contentTypeScope="" ma:versionID="de4eaf7e9648ad06d38f8d768d32d94f">
  <xsd:schema xmlns:xsd="http://www.w3.org/2001/XMLSchema" xmlns:xs="http://www.w3.org/2001/XMLSchema" xmlns:p="http://schemas.microsoft.com/office/2006/metadata/properties" xmlns:ns2="59b837a2-bbce-4539-94e5-464fe2a68f48" targetNamespace="http://schemas.microsoft.com/office/2006/metadata/properties" ma:root="true" ma:fieldsID="938078c081b5ab25dd3a7997e18d3f86" ns2:_="">
    <xsd:import namespace="59b837a2-bbce-4539-94e5-464fe2a68f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b837a2-bbce-4539-94e5-464fe2a68f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976C9D-84FF-4735-9E76-8035F5EC80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9C3553-8160-4060-8EBB-7661F973CEBC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www.w3.org/XML/1998/namespace"/>
    <ds:schemaRef ds:uri="dac24f2b-bd62-4ea9-a16f-dec70eb3b39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5B2DB73-7563-4221-AAE0-5C622DF8A5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Tamaño de muestra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Mariana Zuluaga</dc:creator>
  <cp:keywords/>
  <dc:description/>
  <cp:lastModifiedBy>Mariana Zuluaga Gordillo</cp:lastModifiedBy>
  <cp:revision/>
  <dcterms:created xsi:type="dcterms:W3CDTF">2020-10-14T17:26:43Z</dcterms:created>
  <dcterms:modified xsi:type="dcterms:W3CDTF">2020-11-26T04:13:54Z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0x010100143E9EB7C2DAA944946D9B99BACC0408</vt:lpwstr>
  </property>
</Properties>
</file>